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16A1C06F-3A52-4DAA-AE64-B05BEB9391B0}" xr6:coauthVersionLast="47" xr6:coauthVersionMax="47" xr10:uidLastSave="{00000000-0000-0000-0000-000000000000}"/>
  <bookViews>
    <workbookView xWindow="28680" yWindow="-120" windowWidth="29040" windowHeight="15840" xr2:uid="{26C02A78-D076-4468-856D-F3A6EEC32E57}"/>
  </bookViews>
  <sheets>
    <sheet name="35 -MOT PVMT MARKINGS" sheetId="2" r:id="rId1"/>
  </sheets>
  <externalReferences>
    <externalReference r:id="rId2"/>
  </externalReferences>
  <definedNames>
    <definedName name="ACHM.PAT.EX.RDWY._ASPHALT">#REF!</definedName>
    <definedName name="MAINT.TRAF._PATCHING">'[1]32 - ASP CON PAT MOT '!#REF!</definedName>
    <definedName name="MAINT.TRAFF._TACK_COAT">'[1]32 - ASP CON PAT MOT '!#REF!</definedName>
    <definedName name="_xlnm.Print_Area" localSheetId="0">'35 -MOT PVMT MARKINGS'!$B$4:$J$23</definedName>
    <definedName name="TPLC_ITEM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E13" i="2"/>
  <c r="I19" i="2" l="1"/>
  <c r="G17" i="2"/>
  <c r="F15" i="2"/>
  <c r="G21" i="2"/>
  <c r="E21" i="2"/>
  <c r="I21" i="2"/>
  <c r="H21" i="2"/>
  <c r="D21" i="2" l="1"/>
  <c r="F21" i="2"/>
</calcChain>
</file>

<file path=xl/sharedStrings.xml><?xml version="1.0" encoding="utf-8"?>
<sst xmlns="http://schemas.openxmlformats.org/spreadsheetml/2006/main" count="35" uniqueCount="27">
  <si>
    <t>CONSTRUCTION PAVEMENT MARKINGS AND PERMANENT PAVEMENT MARKINGS</t>
  </si>
  <si>
    <t>DESCRIPTION</t>
  </si>
  <si>
    <t>* CONSTRUCTION PAVEMENT MARKINGS</t>
  </si>
  <si>
    <t>ENHANCED THERMOPLASTIC
PAVEMENT MARKING</t>
  </si>
  <si>
    <t>TYPE II</t>
  </si>
  <si>
    <t>6"</t>
  </si>
  <si>
    <t>12"</t>
  </si>
  <si>
    <t>(WHITE/RED)</t>
  </si>
  <si>
    <t>WHITE</t>
  </si>
  <si>
    <t>YELLOW</t>
  </si>
  <si>
    <t>LIN. FT.</t>
  </si>
  <si>
    <t>EACH</t>
  </si>
  <si>
    <t>CONSTRUCTION PAVEMENT MARKINGS</t>
  </si>
  <si>
    <t>REMOVABLE CONSTRUCTION PAVEMENT MARKINGS</t>
  </si>
  <si>
    <t xml:space="preserve"> </t>
  </si>
  <si>
    <t>RAISED PAVEMENT MARKERS TYPE II (WHITE/RED)</t>
  </si>
  <si>
    <t>ENHANCED THERMOPLASTIC PAVEMENT MARKING WHITE (6")</t>
  </si>
  <si>
    <t>ENHANCED THERMOPLASTIC PAVEMENT MARKING YELLOW (6")</t>
  </si>
  <si>
    <t>ENHANCED THERMOPLASTIC PAVEMENT MARKING WHITE (12")</t>
  </si>
  <si>
    <t>TOTALS:</t>
  </si>
  <si>
    <t>NOTE:  THIS IS A HIGH TRAFFIC VOLUME ROAD AS DEFINED IN SECTION 604.03, STANDARD SPECIFICATIONS FOR HIGHWAY CONSTRUCTION.</t>
  </si>
  <si>
    <t>*</t>
  </si>
  <si>
    <t>QUANTITY ESTIMATED.</t>
  </si>
  <si>
    <t>SEE SECTION 104.03 OF THE STD. SPECS.</t>
  </si>
  <si>
    <t>TO BE USED IF AND WHERE DIRECTED BY THE ENGINEER.</t>
  </si>
  <si>
    <t>RAISED
PAVEMENT
MARKERS</t>
  </si>
  <si>
    <t>* REMOVABLE CONSTRUCTION PAVEMENT MARKINGS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</si>
</sst>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"/>
  </numFmts>
  <fonts count="7" x14ac:knownFonts="1">
    <font>
      <sz val="10"/>
      <name val="Arial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1" fontId="5" fillId="0" borderId="16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0" fontId="1" fillId="0" borderId="18" xfId="0" applyFont="1" applyBorder="1"/>
    <xf numFmtId="0" fontId="1" fillId="0" borderId="18" xfId="0" applyFont="1" applyBorder="1" applyAlignment="1">
      <alignment vertic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/>
    <xf numFmtId="1" fontId="1" fillId="0" borderId="8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0" fontId="3" fillId="0" borderId="12" xfId="0" applyFont="1" applyBorder="1"/>
    <xf numFmtId="1" fontId="3" fillId="0" borderId="8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1" fillId="0" borderId="0" xfId="0" applyNumberFormat="1" applyFont="1"/>
    <xf numFmtId="0" fontId="1" fillId="0" borderId="0" xfId="1" applyFont="1"/>
    <xf numFmtId="164" fontId="1" fillId="0" borderId="0" xfId="1" applyNumberFormat="1" applyFont="1" applyAlignment="1">
      <alignment horizontal="left"/>
    </xf>
    <xf numFmtId="0" fontId="1" fillId="0" borderId="0" xfId="0" applyFont="1" applyAlignment="1">
      <alignment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2">
    <cellStyle name="Normal" xfId="0" builtinId="0"/>
    <cellStyle name="Normal 3" xfId="1" xr:uid="{1F45C2FE-7485-4CE2-ABA9-3EFE269CEA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garverinc.local\gdata\Projects\2023\T16-2300904_1%20-%20ARDOT%20061820%20South%20Terminal%20-%20I-630\Design\Quantities\VOID\r061820_QTY_I630_01.xlsx" TargetMode="External"/><Relationship Id="rId1" Type="http://schemas.openxmlformats.org/officeDocument/2006/relationships/externalLinkPath" Target="file:///\\garverinc.local\gdata\Projects\2023\T16-2300904_1%20-%20ARDOT%20061820%20South%20Terminal%20-%20I-630\Design\Quantities\VOID\r061820_QTY_I630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QUESTIONS"/>
      <sheetName val="Index-of-Sheets"/>
      <sheetName val="Std Drawings"/>
      <sheetName val="Page #s for Linking to Microsta"/>
      <sheetName val="Specifications"/>
      <sheetName val="General Notes"/>
      <sheetName val="ITEM_LIST"/>
      <sheetName val="1-SUMMARY"/>
      <sheetName val="17 - 4&quot;P UNDRNS"/>
      <sheetName val="21 - FLOW SELECT"/>
      <sheetName val="3a-REM&amp;D"/>
      <sheetName val="7 - EROS CONT"/>
      <sheetName val="12-GRD RAIL"/>
      <sheetName val="23 - APPR GUT &amp; SLABS"/>
      <sheetName val="COLD MILLING"/>
      <sheetName val="27 - BASE &amp; SURF"/>
      <sheetName val="28A - RUMBLE STRIPS"/>
      <sheetName val="29 - SCARIFYING CONC PVMT"/>
      <sheetName val="32 - ASP CON PAT MOT "/>
      <sheetName val="33 - RETAINING WALL"/>
      <sheetName val="34A - AWIS"/>
      <sheetName val="34 - MOT SIGNS, DEVICES"/>
      <sheetName val="AWIS"/>
      <sheetName val="35 - MOT PAVEMENT MARKINGS"/>
      <sheetName val="JOINT REHAB"/>
      <sheetName val="PCC PATCHING"/>
      <sheetName val="SILANE"/>
      <sheetName val="36 - XML IMPORT FOR PRECON"/>
      <sheetName val="37 - XML IMPORT FOR CES"/>
      <sheetName val="Sheet1"/>
      <sheetName val="Landscape Border"/>
      <sheetName val="Portrait 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92D4-3153-4D22-97B9-F37AA0544A05}">
  <sheetPr>
    <pageSetUpPr fitToPage="1"/>
  </sheetPr>
  <dimension ref="B3:J38"/>
  <sheetViews>
    <sheetView showGridLines="0" showZeros="0" tabSelected="1" zoomScale="75" zoomScaleNormal="75" workbookViewId="0">
      <selection activeCell="E33" sqref="E33"/>
    </sheetView>
  </sheetViews>
  <sheetFormatPr defaultColWidth="9.140625" defaultRowHeight="12.75" x14ac:dyDescent="0.2"/>
  <cols>
    <col min="1" max="1" width="20.42578125" customWidth="1"/>
    <col min="2" max="2" width="1.7109375" customWidth="1"/>
    <col min="3" max="3" width="78.42578125" customWidth="1"/>
    <col min="4" max="6" width="21.85546875" customWidth="1"/>
    <col min="7" max="9" width="14.7109375" customWidth="1"/>
    <col min="10" max="10" width="1.7109375" customWidth="1"/>
    <col min="11" max="14" width="14.7109375" customWidth="1"/>
    <col min="15" max="15" width="17" customWidth="1"/>
    <col min="16" max="17" width="14.7109375" customWidth="1"/>
    <col min="18" max="18" width="15.28515625" customWidth="1"/>
    <col min="19" max="20" width="14.7109375" customWidth="1"/>
    <col min="21" max="22" width="14.140625" customWidth="1"/>
    <col min="23" max="23" width="20.42578125" customWidth="1"/>
    <col min="24" max="24" width="19.5703125" customWidth="1"/>
    <col min="25" max="25" width="21.28515625" customWidth="1"/>
    <col min="26" max="26" width="21" customWidth="1"/>
    <col min="27" max="27" width="14.140625" customWidth="1"/>
    <col min="28" max="28" width="19.85546875" customWidth="1"/>
    <col min="29" max="29" width="23.85546875" customWidth="1"/>
    <col min="30" max="31" width="14.7109375" customWidth="1"/>
    <col min="32" max="32" width="24.140625" customWidth="1"/>
    <col min="33" max="33" width="23.85546875" customWidth="1"/>
    <col min="34" max="47" width="14.7109375" customWidth="1"/>
    <col min="48" max="51" width="15.5703125" customWidth="1"/>
    <col min="52" max="52" width="1.7109375" customWidth="1"/>
  </cols>
  <sheetData>
    <row r="3" spans="2:10" ht="15" x14ac:dyDescent="0.2">
      <c r="D3" s="1"/>
      <c r="E3" s="1"/>
      <c r="F3" s="1"/>
      <c r="G3" s="1"/>
      <c r="H3" s="1"/>
      <c r="I3" s="1"/>
    </row>
    <row r="4" spans="2:10" ht="21" thickBot="1" x14ac:dyDescent="0.25">
      <c r="B4" s="24" t="s">
        <v>0</v>
      </c>
      <c r="C4" s="24"/>
      <c r="D4" s="24"/>
      <c r="E4" s="24"/>
      <c r="F4" s="24"/>
      <c r="G4" s="24"/>
      <c r="H4" s="24"/>
      <c r="I4" s="24"/>
      <c r="J4" s="24"/>
    </row>
    <row r="5" spans="2:10" ht="15" customHeight="1" x14ac:dyDescent="0.2">
      <c r="C5" s="25" t="s">
        <v>1</v>
      </c>
      <c r="D5" s="28" t="s">
        <v>2</v>
      </c>
      <c r="E5" s="28" t="s">
        <v>26</v>
      </c>
      <c r="F5" s="32" t="s">
        <v>25</v>
      </c>
      <c r="G5" s="32" t="s">
        <v>3</v>
      </c>
      <c r="H5" s="35"/>
      <c r="I5" s="36"/>
    </row>
    <row r="6" spans="2:10" ht="15" customHeight="1" x14ac:dyDescent="0.2">
      <c r="C6" s="26"/>
      <c r="D6" s="29"/>
      <c r="E6" s="29"/>
      <c r="F6" s="33"/>
      <c r="G6" s="33"/>
      <c r="H6" s="37"/>
      <c r="I6" s="38"/>
    </row>
    <row r="7" spans="2:10" ht="15" customHeight="1" x14ac:dyDescent="0.2">
      <c r="C7" s="26"/>
      <c r="D7" s="29"/>
      <c r="E7" s="29"/>
      <c r="F7" s="33"/>
      <c r="G7" s="33"/>
      <c r="H7" s="37"/>
      <c r="I7" s="38"/>
    </row>
    <row r="8" spans="2:10" ht="15" customHeight="1" thickBot="1" x14ac:dyDescent="0.25">
      <c r="C8" s="26"/>
      <c r="D8" s="30"/>
      <c r="E8" s="30"/>
      <c r="F8" s="34"/>
      <c r="G8" s="39"/>
      <c r="H8" s="40"/>
      <c r="I8" s="41"/>
    </row>
    <row r="9" spans="2:10" ht="15.95" customHeight="1" thickBot="1" x14ac:dyDescent="0.3">
      <c r="C9" s="26"/>
      <c r="D9" s="30"/>
      <c r="E9" s="30"/>
      <c r="F9" s="3" t="s">
        <v>4</v>
      </c>
      <c r="G9" s="42" t="s">
        <v>5</v>
      </c>
      <c r="H9" s="43"/>
      <c r="I9" s="2" t="s">
        <v>6</v>
      </c>
    </row>
    <row r="10" spans="2:10" ht="15.95" customHeight="1" thickBot="1" x14ac:dyDescent="0.3">
      <c r="C10" s="26"/>
      <c r="D10" s="31"/>
      <c r="E10" s="31"/>
      <c r="F10" s="3" t="s">
        <v>7</v>
      </c>
      <c r="G10" s="5" t="s">
        <v>8</v>
      </c>
      <c r="H10" s="4" t="s">
        <v>9</v>
      </c>
      <c r="I10" s="5" t="s">
        <v>8</v>
      </c>
    </row>
    <row r="11" spans="2:10" ht="15" customHeight="1" thickBot="1" x14ac:dyDescent="0.3">
      <c r="C11" s="27"/>
      <c r="D11" s="42" t="s">
        <v>10</v>
      </c>
      <c r="E11" s="45"/>
      <c r="F11" s="5" t="s">
        <v>11</v>
      </c>
      <c r="G11" s="44" t="s">
        <v>10</v>
      </c>
      <c r="H11" s="44"/>
      <c r="I11" s="45"/>
    </row>
    <row r="12" spans="2:10" ht="15" customHeight="1" x14ac:dyDescent="0.2">
      <c r="C12" s="6" t="s">
        <v>12</v>
      </c>
      <c r="D12" s="7">
        <f>((G21+H21+I21)*2)+(475*6)+(350*6)-((280-260)*3)-((140-130)*3)</f>
        <v>283317.65460000001</v>
      </c>
      <c r="E12" s="7"/>
      <c r="F12" s="8"/>
      <c r="G12" s="8"/>
      <c r="H12" s="8"/>
      <c r="I12" s="9"/>
    </row>
    <row r="13" spans="2:10" ht="15" x14ac:dyDescent="0.2">
      <c r="C13" s="10" t="s">
        <v>13</v>
      </c>
      <c r="D13" s="7"/>
      <c r="E13" s="7">
        <f>((1098.24+1103.52+168.96+163.68+132+485.76+264+153.12+311.52+823.68+300.96+374.88)*4.5)+(175*6)+(100*6)+((260-140)*3)+((130-70)*3)</f>
        <v>26401.439999999999</v>
      </c>
      <c r="F13" s="8" t="s">
        <v>14</v>
      </c>
      <c r="G13" s="8" t="s">
        <v>14</v>
      </c>
      <c r="H13" s="8"/>
      <c r="I13" s="9"/>
    </row>
    <row r="14" spans="2:10" ht="15" x14ac:dyDescent="0.2">
      <c r="C14" s="10"/>
      <c r="D14" s="8"/>
      <c r="E14" s="8"/>
      <c r="F14" s="8" t="s">
        <v>14</v>
      </c>
      <c r="G14" s="8" t="s">
        <v>14</v>
      </c>
      <c r="H14" s="8"/>
      <c r="I14" s="9"/>
    </row>
    <row r="15" spans="2:10" ht="15" x14ac:dyDescent="0.2">
      <c r="C15" s="11" t="s">
        <v>15</v>
      </c>
      <c r="D15" s="8"/>
      <c r="E15" s="8"/>
      <c r="F15" s="8">
        <f>ROUNDUP((66243.0271/80),0)+(9350.6573/10)+(5778.3817/24)*2</f>
        <v>2245.5975383333334</v>
      </c>
      <c r="G15" s="8"/>
      <c r="H15" s="8"/>
      <c r="I15" s="9"/>
    </row>
    <row r="16" spans="2:10" ht="15" x14ac:dyDescent="0.2">
      <c r="C16" s="12"/>
      <c r="D16" s="8"/>
      <c r="E16" s="8"/>
      <c r="F16" s="8"/>
      <c r="G16" s="8"/>
      <c r="H16" s="8"/>
      <c r="I16" s="9"/>
    </row>
    <row r="17" spans="2:9" ht="15" x14ac:dyDescent="0.2">
      <c r="C17" s="10" t="s">
        <v>16</v>
      </c>
      <c r="D17" s="8"/>
      <c r="E17" s="8"/>
      <c r="F17" s="8" t="s">
        <v>14</v>
      </c>
      <c r="G17" s="8">
        <f>60877.2383+(66243.0271/4)</f>
        <v>77437.995074999999</v>
      </c>
      <c r="H17" s="8"/>
      <c r="I17" s="9"/>
    </row>
    <row r="18" spans="2:9" ht="15" x14ac:dyDescent="0.2">
      <c r="C18" s="10" t="s">
        <v>17</v>
      </c>
      <c r="D18" s="8"/>
      <c r="E18" s="8"/>
      <c r="F18" s="8" t="s">
        <v>14</v>
      </c>
      <c r="G18" s="8"/>
      <c r="H18" s="8">
        <v>50995.5795</v>
      </c>
      <c r="I18" s="9"/>
    </row>
    <row r="19" spans="2:9" ht="15" x14ac:dyDescent="0.2">
      <c r="C19" s="10" t="s">
        <v>18</v>
      </c>
      <c r="D19" s="8"/>
      <c r="E19" s="8"/>
      <c r="F19" s="8" t="s">
        <v>14</v>
      </c>
      <c r="G19" s="8"/>
      <c r="H19" s="8"/>
      <c r="I19" s="9">
        <f>(5778.3817/4)+9350.6573</f>
        <v>10795.252725</v>
      </c>
    </row>
    <row r="20" spans="2:9" ht="15.75" thickBot="1" x14ac:dyDescent="0.25">
      <c r="C20" s="13"/>
      <c r="D20" s="14"/>
      <c r="E20" s="14"/>
      <c r="F20" s="14"/>
      <c r="G20" s="14"/>
      <c r="H20" s="14"/>
      <c r="I20" s="15"/>
    </row>
    <row r="21" spans="2:9" ht="16.5" thickBot="1" x14ac:dyDescent="0.3">
      <c r="C21" s="16" t="s">
        <v>19</v>
      </c>
      <c r="D21" s="17">
        <f t="shared" ref="D21:I21" si="0">SUM(D12:D20)</f>
        <v>283317.65460000001</v>
      </c>
      <c r="E21" s="17">
        <f t="shared" si="0"/>
        <v>26401.439999999999</v>
      </c>
      <c r="F21" s="17">
        <f t="shared" si="0"/>
        <v>2245.5975383333334</v>
      </c>
      <c r="G21" s="17">
        <f t="shared" si="0"/>
        <v>77437.995074999999</v>
      </c>
      <c r="H21" s="17">
        <f t="shared" si="0"/>
        <v>50995.5795</v>
      </c>
      <c r="I21" s="18">
        <f t="shared" si="0"/>
        <v>10795.252725</v>
      </c>
    </row>
    <row r="22" spans="2:9" ht="15" x14ac:dyDescent="0.2">
      <c r="C22" s="1" t="s">
        <v>20</v>
      </c>
      <c r="D22" s="19"/>
      <c r="E22" s="19"/>
      <c r="F22" s="19"/>
      <c r="G22" s="19"/>
      <c r="H22" s="19"/>
      <c r="I22" s="19"/>
    </row>
    <row r="23" spans="2:9" ht="15" x14ac:dyDescent="0.2">
      <c r="B23" s="1"/>
      <c r="C23" s="1"/>
      <c r="D23" s="19"/>
      <c r="E23" s="19"/>
      <c r="F23" s="19"/>
      <c r="G23" s="19"/>
      <c r="H23" s="19"/>
      <c r="I23" s="19"/>
    </row>
    <row r="24" spans="2:9" ht="15" x14ac:dyDescent="0.2">
      <c r="B24" s="20" t="s">
        <v>21</v>
      </c>
      <c r="C24" s="21" t="s">
        <v>22</v>
      </c>
      <c r="D24" s="1"/>
      <c r="E24" s="1"/>
      <c r="F24" s="1"/>
      <c r="G24" s="1"/>
      <c r="H24" s="1"/>
      <c r="I24" s="1"/>
    </row>
    <row r="25" spans="2:9" ht="15" x14ac:dyDescent="0.2">
      <c r="B25" s="20"/>
      <c r="C25" s="20" t="s">
        <v>23</v>
      </c>
      <c r="D25" s="1"/>
      <c r="E25" s="1"/>
      <c r="F25" s="1"/>
      <c r="G25" s="1"/>
      <c r="H25" s="1"/>
      <c r="I25" s="1"/>
    </row>
    <row r="26" spans="2:9" ht="15" x14ac:dyDescent="0.2">
      <c r="B26" s="20"/>
      <c r="C26" s="20" t="s">
        <v>24</v>
      </c>
      <c r="D26" s="1"/>
      <c r="E26" s="1"/>
      <c r="F26" s="1"/>
      <c r="G26" s="1"/>
      <c r="H26" s="1"/>
      <c r="I26" s="1"/>
    </row>
    <row r="27" spans="2:9" ht="15" x14ac:dyDescent="0.2">
      <c r="B27" s="1"/>
      <c r="C27" s="1"/>
      <c r="D27" s="1"/>
      <c r="E27" s="1"/>
      <c r="F27" s="1"/>
      <c r="G27" s="1"/>
      <c r="H27" s="1"/>
      <c r="I27" s="1"/>
    </row>
    <row r="28" spans="2:9" ht="15" x14ac:dyDescent="0.2">
      <c r="B28" s="1"/>
      <c r="C28" s="1"/>
    </row>
    <row r="29" spans="2:9" ht="15" x14ac:dyDescent="0.2">
      <c r="B29" s="1"/>
      <c r="C29" s="1"/>
    </row>
    <row r="30" spans="2:9" ht="15" x14ac:dyDescent="0.2">
      <c r="B30" s="1"/>
      <c r="C30" s="1"/>
    </row>
    <row r="31" spans="2:9" ht="15" x14ac:dyDescent="0.2">
      <c r="B31" s="1"/>
      <c r="C31" s="1"/>
    </row>
    <row r="32" spans="2:9" ht="15" x14ac:dyDescent="0.2">
      <c r="C32" s="22"/>
    </row>
    <row r="33" spans="2:3" ht="15" x14ac:dyDescent="0.2">
      <c r="B33" s="23"/>
      <c r="C33" s="1"/>
    </row>
    <row r="34" spans="2:3" ht="15" x14ac:dyDescent="0.2">
      <c r="C34" s="1"/>
    </row>
    <row r="35" spans="2:3" ht="15" x14ac:dyDescent="0.2">
      <c r="C35" s="1"/>
    </row>
    <row r="36" spans="2:3" ht="15" x14ac:dyDescent="0.2">
      <c r="C36" s="1"/>
    </row>
    <row r="37" spans="2:3" ht="15" x14ac:dyDescent="0.2">
      <c r="C37" s="1"/>
    </row>
    <row r="38" spans="2:3" ht="15" x14ac:dyDescent="0.2">
      <c r="C38" s="1"/>
    </row>
  </sheetData>
  <mergeCells count="9">
    <mergeCell ref="B4:J4"/>
    <mergeCell ref="C5:C11"/>
    <mergeCell ref="D5:D10"/>
    <mergeCell ref="F5:F8"/>
    <mergeCell ref="G5:I8"/>
    <mergeCell ref="G9:H9"/>
    <mergeCell ref="G11:I11"/>
    <mergeCell ref="E5:E10"/>
    <mergeCell ref="D11:E11"/>
  </mergeCells>
  <pageMargins left="0.75" right="0.75" top="1" bottom="1" header="0.5" footer="0.5"/>
  <pageSetup scale="1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35 -MOT PVMT MARKINGS</vt:lpstr>
      <vt:lpstr>'35 -MOT PVMT MARKINGS'!Print_Area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Sherrill, Emily P.</dc:creator>
  <cp:lastModifiedBy>Callaway, Will B.</cp:lastModifiedBy>
  <dcterms:created xsi:type="dcterms:W3CDTF">2023-08-04T12:43:40Z</dcterms:created>
  <dcterms:modified xsi:type="dcterms:W3CDTF">2023-10-20T14:37:21Z</dcterms:modified>
</cp:coreProperties>
</file>